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48" i="1" l="1"/>
  <c r="D7" i="1" l="1"/>
  <c r="E6" i="1" l="1"/>
  <c r="C7" i="1" l="1"/>
  <c r="E7" i="1" s="1"/>
  <c r="C8" i="1" s="1"/>
  <c r="E8" i="1" s="1"/>
  <c r="E11" i="1" s="1"/>
  <c r="C12" i="1" s="1"/>
  <c r="E12" i="1" s="1"/>
  <c r="C13" i="1" s="1"/>
  <c r="E13" i="1" s="1"/>
  <c r="C14" i="1" l="1"/>
  <c r="E14" i="1" s="1"/>
  <c r="C17" i="1"/>
  <c r="E17" i="1" s="1"/>
  <c r="E16" i="1"/>
  <c r="C19" i="1" l="1"/>
  <c r="E19" i="1" s="1"/>
  <c r="C20" i="1" s="1"/>
  <c r="C18" i="1"/>
  <c r="E18" i="1" s="1"/>
  <c r="E20" i="1" l="1"/>
  <c r="C21" i="1" s="1"/>
  <c r="E21" i="1" s="1"/>
  <c r="C22" i="1" s="1"/>
  <c r="E22" i="1" s="1"/>
  <c r="C23" i="1" s="1"/>
  <c r="C24" i="1" s="1"/>
  <c r="E24" i="1" s="1"/>
  <c r="C25" i="1" s="1"/>
  <c r="E25" i="1" s="1"/>
  <c r="C26" i="1" s="1"/>
  <c r="E26" i="1" s="1"/>
  <c r="C27" i="1" s="1"/>
  <c r="E27" i="1" s="1"/>
  <c r="E23" i="1" l="1"/>
  <c r="C29" i="1"/>
  <c r="E29" i="1" s="1"/>
  <c r="C30" i="1" s="1"/>
  <c r="E30" i="1" s="1"/>
  <c r="C31" i="1" s="1"/>
  <c r="C28" i="1"/>
  <c r="E28" i="1" s="1"/>
  <c r="E31" i="1" l="1"/>
  <c r="C33" i="1" s="1"/>
  <c r="E33" i="1" s="1"/>
  <c r="C34" i="1" s="1"/>
  <c r="E34" i="1" s="1"/>
  <c r="C35" i="1" s="1"/>
  <c r="E35" i="1" s="1"/>
  <c r="C36" i="1" s="1"/>
  <c r="E36" i="1" s="1"/>
  <c r="C38" i="1" s="1"/>
  <c r="E38" i="1" s="1"/>
  <c r="C39" i="1" s="1"/>
  <c r="E39" i="1" s="1"/>
  <c r="C40" i="1" s="1"/>
  <c r="E40" i="1" s="1"/>
  <c r="C41" i="1" s="1"/>
  <c r="E41" i="1" l="1"/>
  <c r="C42" i="1" s="1"/>
  <c r="E42" i="1" s="1"/>
  <c r="C43" i="1" s="1"/>
  <c r="E43" i="1" s="1"/>
  <c r="C44" i="1" l="1"/>
  <c r="E44" i="1" s="1"/>
  <c r="C45" i="1" s="1"/>
  <c r="E45" i="1" s="1"/>
  <c r="C46" i="1" s="1"/>
  <c r="E46" i="1" s="1"/>
  <c r="C47" i="1" s="1"/>
  <c r="E47" i="1" s="1"/>
</calcChain>
</file>

<file path=xl/sharedStrings.xml><?xml version="1.0" encoding="utf-8"?>
<sst xmlns="http://schemas.openxmlformats.org/spreadsheetml/2006/main" count="137" uniqueCount="106">
  <si>
    <t>ответственный</t>
  </si>
  <si>
    <t>дата начала</t>
  </si>
  <si>
    <t>дата окончания</t>
  </si>
  <si>
    <t>Мероприятие</t>
  </si>
  <si>
    <t>№</t>
  </si>
  <si>
    <t>Формирование итогового протокола конкурса</t>
  </si>
  <si>
    <t>Разработка ОПР</t>
  </si>
  <si>
    <t>Согласование ОПР в Новогоре</t>
  </si>
  <si>
    <t>Согласование ОПР в РКСХ</t>
  </si>
  <si>
    <t>Разработка стадии П</t>
  </si>
  <si>
    <t>Согласование стадии П в Новогоре</t>
  </si>
  <si>
    <t>Согласование стадии П в РКСХ</t>
  </si>
  <si>
    <t>Формирование смет по стадии П</t>
  </si>
  <si>
    <t>Согласование стоимости материальных ресурсов</t>
  </si>
  <si>
    <t>Согласование смет по стадии П</t>
  </si>
  <si>
    <t>Заключение договора с ГГЭ</t>
  </si>
  <si>
    <t>Проведение ГГЭ</t>
  </si>
  <si>
    <t>Разработка стадии Р</t>
  </si>
  <si>
    <t>Согласование стадии Р в Новогоре</t>
  </si>
  <si>
    <t>Устранение замечаний по стадии П</t>
  </si>
  <si>
    <t>Повторное согласование стадии П в Новогоре и РКСХ</t>
  </si>
  <si>
    <t>Устранение замечаний к ОПР</t>
  </si>
  <si>
    <t>Повторное согласование ОПР в Новогоре и РКСХ</t>
  </si>
  <si>
    <t>Примечание</t>
  </si>
  <si>
    <t>Подготовительные мероприятия</t>
  </si>
  <si>
    <t>1.1.</t>
  </si>
  <si>
    <t>1.2.</t>
  </si>
  <si>
    <t>1.3.</t>
  </si>
  <si>
    <t>Конкурсные процедуры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</si>
  <si>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</si>
  <si>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</si>
  <si>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</si>
  <si>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</si>
  <si>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</si>
  <si>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</si>
  <si>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</si>
  <si>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</si>
  <si>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</si>
  <si>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</si>
  <si>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</si>
  <si>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</si>
  <si>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</si>
  <si>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</si>
  <si>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</si>
  <si>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</si>
  <si>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</si>
  <si>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</si>
  <si>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</si>
  <si>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</si>
  <si>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Параллельно с п.3.1.</t>
  </si>
  <si>
    <t>В.В.Ярыгин</t>
  </si>
  <si>
    <t>Г.В.Бармина</t>
  </si>
  <si>
    <t>С.А.Михалко</t>
  </si>
  <si>
    <t>Д.В.Никишин</t>
  </si>
  <si>
    <t>А.В.Голдобин</t>
  </si>
  <si>
    <t>Подрядчик</t>
  </si>
  <si>
    <t>Устранение замечаний к стадии Р</t>
  </si>
  <si>
    <t>Повторное согласование стадии Р в Новогоре</t>
  </si>
  <si>
    <t>Формирование смет по стадии Р</t>
  </si>
  <si>
    <t>Согласование стоимости материальных ресурсов по стадии Р</t>
  </si>
  <si>
    <t>Проверка смет по стадии Р</t>
  </si>
  <si>
    <t>Устранение замечаний к сметам по стадии Р</t>
  </si>
  <si>
    <t>Повторная проверка смет по стадии Р</t>
  </si>
  <si>
    <t>Параллельно с п.3.14.</t>
  </si>
  <si>
    <t>Параллельно с п.3.2., п.2.4.</t>
  </si>
  <si>
    <t>Параллельно с п.3.9.</t>
  </si>
  <si>
    <t>Параллельно с п.3.8.</t>
  </si>
  <si>
    <t>Параллельно с п.3.3.</t>
  </si>
  <si>
    <t>Формирование пакета документов для Главгосэкспертизы (экспертиза проектной документации и результатов инженерных изысканий и проверка достоверности сметной стоимости)</t>
  </si>
  <si>
    <t>Оплата ГГЭ</t>
  </si>
  <si>
    <t>Проектно-изыскательские работы (стадия П)</t>
  </si>
  <si>
    <t>Проведение экспертизы проектной документации и результатов инженерных изысканий, проверка достоверности сметной стоимости</t>
  </si>
  <si>
    <t>4.1.</t>
  </si>
  <si>
    <t>4.2.</t>
  </si>
  <si>
    <t>4.3.</t>
  </si>
  <si>
    <t>4.4.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</si>
  <si>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</si>
  <si>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</si>
  <si>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</si>
  <si>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</si>
  <si>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</si>
  <si>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</si>
  <si>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</si>
  <si>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</si>
  <si>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</si>
  <si>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</si>
  <si>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Параллельно с п.5.7.</t>
  </si>
  <si>
    <t>Параллельно с п.5.6.</t>
  </si>
  <si>
    <t>Реконструкция РНС-3 Подлесная, 57</t>
  </si>
  <si>
    <t>Устранение замечаний к сметам по стадии П</t>
  </si>
  <si>
    <t>Повторная проверка смет по стадии П</t>
  </si>
  <si>
    <t>Проектно-изыскательские работы (стадия Р)</t>
  </si>
  <si>
    <t>С учетом новогодних праздников</t>
  </si>
  <si>
    <t>Параллельно с п.3.4.</t>
  </si>
  <si>
    <t>Параллельно с п.3.13.</t>
  </si>
  <si>
    <t>График разработки ПСД</t>
  </si>
  <si>
    <t>Подготовка сметы на разработку ПСД и ее согласование с ПВК</t>
  </si>
  <si>
    <t>Формирование пакета ЗнЗ на разработку ПСД</t>
  </si>
  <si>
    <t>Согласование ЗнЗ на разработку ПСД</t>
  </si>
  <si>
    <t>Проведение конкурса на разработку ПСД</t>
  </si>
  <si>
    <t>Заключение договора на разработку ПСД</t>
  </si>
  <si>
    <t>Закрытие договора на разработку ПСД</t>
  </si>
  <si>
    <t>Подготовка и согласование ТЗ на разработку ПСД</t>
  </si>
  <si>
    <t>Проведение инженерных изысканий и обследование</t>
  </si>
  <si>
    <t>Цена
руб. без НДС</t>
  </si>
  <si>
    <t>Продолжительность,
календ.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</si>
</sst>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\ mmm\ 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4" borderId="1" xfId="0" applyFill="1" applyBorder="1"/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vertical="center" wrapText="1"/>
    </xf>
    <xf numFmtId="164" fontId="0" fillId="5" borderId="1" xfId="0" applyNumberFormat="1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17" fontId="0" fillId="2" borderId="1" xfId="0" applyNumberFormat="1" applyFill="1" applyBorder="1"/>
    <xf numFmtId="0" fontId="0" fillId="5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6" borderId="1" xfId="0" applyFill="1" applyBorder="1"/>
    <xf numFmtId="0" fontId="0" fillId="6" borderId="1" xfId="0" applyFill="1" applyBorder="1" applyAlignment="1">
      <alignment vertical="center" wrapText="1"/>
    </xf>
    <xf numFmtId="164" fontId="0" fillId="6" borderId="1" xfId="0" applyNumberFormat="1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vertical="center" textRotation="90"/>
    </xf>
    <xf numFmtId="0" fontId="0" fillId="0" borderId="4" xfId="0" applyBorder="1" applyAlignment="1">
      <alignment vertical="center" textRotation="90"/>
    </xf>
    <xf numFmtId="0" fontId="0" fillId="0" borderId="5" xfId="0" applyBorder="1" applyAlignment="1">
      <alignment vertical="center" textRotation="90"/>
    </xf>
    <xf numFmtId="0" fontId="1" fillId="0" borderId="3" xfId="0" applyFont="1" applyBorder="1" applyAlignment="1">
      <alignment vertical="center" textRotation="89"/>
    </xf>
    <xf numFmtId="0" fontId="1" fillId="0" borderId="4" xfId="0" applyFont="1" applyBorder="1" applyAlignment="1">
      <alignment vertical="center" textRotation="89"/>
    </xf>
    <xf numFmtId="0" fontId="1" fillId="0" borderId="5" xfId="0" applyFont="1" applyBorder="1" applyAlignment="1">
      <alignment vertical="center" textRotation="89"/>
    </xf>
    <xf numFmtId="0" fontId="1" fillId="0" borderId="5" xfId="0" applyFont="1" applyBorder="1" applyAlignment="1">
      <alignment vertical="center" textRotation="90"/>
    </xf>
    <xf numFmtId="4" fontId="0" fillId="0" borderId="0" xfId="0" applyNumberFormat="1"/>
    <xf numFmtId="0" fontId="1" fillId="0" borderId="7" xfId="0" applyFont="1" applyBorder="1" applyAlignment="1">
      <alignment vertical="center" textRotation="89"/>
    </xf>
    <xf numFmtId="0" fontId="1" fillId="0" borderId="12" xfId="0" applyFont="1" applyBorder="1" applyAlignment="1">
      <alignment vertical="center" textRotation="90"/>
    </xf>
    <xf numFmtId="0" fontId="1" fillId="0" borderId="7" xfId="0" applyFont="1" applyBorder="1" applyAlignment="1">
      <alignment vertical="center" textRotation="90"/>
    </xf>
    <xf numFmtId="0" fontId="1" fillId="0" borderId="11" xfId="0" applyFont="1" applyBorder="1" applyAlignment="1">
      <alignment vertical="center" textRotation="90"/>
    </xf>
    <xf numFmtId="0" fontId="1" fillId="0" borderId="6" xfId="0" applyFont="1" applyBorder="1" applyAlignment="1">
      <alignment horizontal="center" vertical="center" wrapText="1"/>
    </xf>
    <xf numFmtId="4" fontId="0" fillId="0" borderId="3" xfId="0" applyNumberFormat="1" applyBorder="1"/>
    <xf numFmtId="4" fontId="0" fillId="0" borderId="4" xfId="0" applyNumberFormat="1" applyBorder="1"/>
    <xf numFmtId="4" fontId="1" fillId="0" borderId="6" xfId="0" applyNumberFormat="1" applyFont="1" applyBorder="1"/>
    <xf numFmtId="4" fontId="1" fillId="0" borderId="9" xfId="0" applyNumberFormat="1" applyFont="1" applyBorder="1"/>
    <xf numFmtId="4" fontId="1" fillId="0" borderId="8" xfId="0" applyNumberFormat="1" applyFont="1" applyBorder="1"/>
    <xf numFmtId="4" fontId="1" fillId="0" borderId="10" xfId="0" applyNumberFormat="1" applyFont="1" applyBorder="1"/>
    <xf numFmtId="4" fontId="1" fillId="0" borderId="0" xfId="0" applyNumberFormat="1" applyFont="1"/>
    <xf numFmtId="4" fontId="1" fillId="0" borderId="4" xfId="0" applyNumberFormat="1" applyFont="1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L21" sqref="L21"/>
    </sheetView>
  </sheetViews>
  <sheetFormatPr defaultRowHeight="15" x14ac:dyDescent="0.25"/>
  <cols>
    <col min="2" max="2" width="45.28515625" style="3" customWidth="1"/>
    <col min="3" max="5" width="15.7109375" customWidth="1"/>
    <col min="6" max="6" width="15.7109375" hidden="1" customWidth="1"/>
    <col min="7" max="7" width="30.5703125" style="1" hidden="1" customWidth="1"/>
    <col min="9" max="9" width="19.85546875" customWidth="1"/>
    <col min="12" max="12" width="11.42578125" bestFit="1" customWidth="1"/>
  </cols>
  <sheetData>
    <row r="1" spans="1:9" x14ac:dyDescent="0.25">
      <c r="A1" s="52" t="s">
        <v>95</v>
      </c>
      <c r="B1" s="52"/>
      <c r="C1" s="52"/>
      <c r="D1" s="52"/>
      <c r="E1" s="52"/>
      <c r="F1" s="52"/>
      <c r="G1" s="52"/>
    </row>
    <row r="2" spans="1:9" x14ac:dyDescent="0.25">
      <c r="A2" s="53" t="s">
        <v>88</v>
      </c>
      <c r="B2" s="53"/>
      <c r="C2" s="53"/>
      <c r="D2" s="53"/>
      <c r="E2" s="53"/>
      <c r="F2" s="53"/>
      <c r="G2" s="53"/>
    </row>
    <row r="3" spans="1:9" ht="15.75" thickBot="1" x14ac:dyDescent="0.3">
      <c r="A3" s="9"/>
      <c r="B3" s="9"/>
      <c r="C3" s="9"/>
      <c r="D3" s="9"/>
      <c r="E3" s="9"/>
      <c r="F3" s="9"/>
      <c r="G3" s="9"/>
    </row>
    <row r="4" spans="1:9" s="2" customFormat="1" ht="45.75" thickBot="1" x14ac:dyDescent="0.3">
      <c r="A4" s="5" t="s">
        <v>4</v>
      </c>
      <c r="B4" s="6" t="s">
        <v>3</v>
      </c>
      <c r="C4" s="5" t="s">
        <v>1</v>
      </c>
      <c r="D4" s="6" t="s">
        <v>105</v>
      </c>
      <c r="E4" s="5" t="s">
        <v>2</v>
      </c>
      <c r="F4" s="5" t="s">
        <v>0</v>
      </c>
      <c r="G4" s="6" t="s">
        <v>23</v>
      </c>
      <c r="I4" s="66" t="s">
        <v>104</v>
      </c>
    </row>
    <row r="5" spans="1:9" s="2" customFormat="1" ht="15" hidden="1" customHeight="1" x14ac:dyDescent="0.25">
      <c r="A5" s="24">
        <v>1</v>
      </c>
      <c r="B5" s="25" t="s">
        <v>24</v>
      </c>
      <c r="C5" s="26"/>
      <c r="D5" s="27"/>
      <c r="E5" s="26"/>
      <c r="F5" s="28"/>
      <c r="G5" s="27"/>
      <c r="H5" s="54">
        <v>2022</v>
      </c>
    </row>
    <row r="6" spans="1:9" ht="30" hidden="1" x14ac:dyDescent="0.25">
      <c r="A6" s="29" t="s">
        <v>25</v>
      </c>
      <c r="B6" s="30" t="s">
        <v>102</v>
      </c>
      <c r="C6" s="31">
        <v>44858</v>
      </c>
      <c r="D6" s="32">
        <v>30</v>
      </c>
      <c r="E6" s="31">
        <f>C6+D6</f>
        <v>44888</v>
      </c>
      <c r="F6" s="35" t="s">
        <v>50</v>
      </c>
      <c r="G6" s="42"/>
      <c r="H6" s="55"/>
    </row>
    <row r="7" spans="1:9" ht="30" hidden="1" x14ac:dyDescent="0.25">
      <c r="A7" s="29" t="s">
        <v>26</v>
      </c>
      <c r="B7" s="30" t="s">
        <v>96</v>
      </c>
      <c r="C7" s="31">
        <f>E6+1</f>
        <v>44889</v>
      </c>
      <c r="D7" s="32">
        <f>15+10</f>
        <v>25</v>
      </c>
      <c r="E7" s="31">
        <f t="shared" ref="E7:E8" si="0">C7+D7</f>
        <v>44914</v>
      </c>
      <c r="F7" s="35" t="s">
        <v>51</v>
      </c>
      <c r="G7" s="42"/>
      <c r="H7" s="55"/>
    </row>
    <row r="8" spans="1:9" hidden="1" x14ac:dyDescent="0.25">
      <c r="A8" s="29" t="s">
        <v>27</v>
      </c>
      <c r="B8" s="30" t="s">
        <v>97</v>
      </c>
      <c r="C8" s="31">
        <f>E7+1</f>
        <v>44915</v>
      </c>
      <c r="D8" s="32">
        <v>2</v>
      </c>
      <c r="E8" s="31">
        <f t="shared" si="0"/>
        <v>44917</v>
      </c>
      <c r="F8" s="35" t="s">
        <v>50</v>
      </c>
      <c r="G8" s="42"/>
      <c r="H8" s="55"/>
    </row>
    <row r="9" spans="1:9" hidden="1" x14ac:dyDescent="0.25">
      <c r="A9" s="29"/>
      <c r="B9" s="30"/>
      <c r="C9" s="31"/>
      <c r="D9" s="32"/>
      <c r="E9" s="31"/>
      <c r="F9" s="35"/>
      <c r="G9" s="42"/>
      <c r="H9" s="55"/>
    </row>
    <row r="10" spans="1:9" hidden="1" x14ac:dyDescent="0.25">
      <c r="A10" s="33">
        <v>2</v>
      </c>
      <c r="B10" s="34" t="s">
        <v>28</v>
      </c>
      <c r="C10" s="31"/>
      <c r="D10" s="32"/>
      <c r="E10" s="31"/>
      <c r="F10" s="35"/>
      <c r="G10" s="42"/>
      <c r="H10" s="56"/>
    </row>
    <row r="11" spans="1:9" ht="30" hidden="1" x14ac:dyDescent="0.25">
      <c r="A11" s="46" t="s">
        <v>29</v>
      </c>
      <c r="B11" s="47" t="s">
        <v>98</v>
      </c>
      <c r="C11" s="48">
        <v>44944</v>
      </c>
      <c r="D11" s="49">
        <v>25</v>
      </c>
      <c r="E11" s="48">
        <f t="shared" ref="E11:E47" si="1">C11+D11</f>
        <v>44969</v>
      </c>
      <c r="F11" s="50" t="s">
        <v>52</v>
      </c>
      <c r="G11" s="51" t="s">
        <v>92</v>
      </c>
      <c r="H11" s="57">
        <v>2023</v>
      </c>
    </row>
    <row r="12" spans="1:9" ht="26.25" hidden="1" customHeight="1" x14ac:dyDescent="0.25">
      <c r="A12" s="20" t="s">
        <v>30</v>
      </c>
      <c r="B12" s="21" t="s">
        <v>99</v>
      </c>
      <c r="C12" s="22">
        <f>E11+2</f>
        <v>44971</v>
      </c>
      <c r="D12" s="23">
        <v>55</v>
      </c>
      <c r="E12" s="22">
        <f t="shared" si="1"/>
        <v>45026</v>
      </c>
      <c r="F12" s="36" t="s">
        <v>53</v>
      </c>
      <c r="G12" s="43"/>
      <c r="H12" s="58"/>
    </row>
    <row r="13" spans="1:9" hidden="1" x14ac:dyDescent="0.25">
      <c r="A13" s="20" t="s">
        <v>31</v>
      </c>
      <c r="B13" s="21" t="s">
        <v>5</v>
      </c>
      <c r="C13" s="22">
        <f>E12+1</f>
        <v>45027</v>
      </c>
      <c r="D13" s="23">
        <v>10</v>
      </c>
      <c r="E13" s="22">
        <f t="shared" si="1"/>
        <v>45037</v>
      </c>
      <c r="F13" s="36" t="s">
        <v>53</v>
      </c>
      <c r="G13" s="43"/>
      <c r="H13" s="58"/>
    </row>
    <row r="14" spans="1:9" hidden="1" x14ac:dyDescent="0.25">
      <c r="A14" s="20" t="s">
        <v>32</v>
      </c>
      <c r="B14" s="21" t="s">
        <v>100</v>
      </c>
      <c r="C14" s="22">
        <f>E13+1</f>
        <v>45038</v>
      </c>
      <c r="D14" s="23">
        <v>15</v>
      </c>
      <c r="E14" s="22">
        <f t="shared" si="1"/>
        <v>45053</v>
      </c>
      <c r="F14" s="36" t="s">
        <v>54</v>
      </c>
      <c r="G14" s="43"/>
      <c r="H14" s="58"/>
      <c r="I14" s="67"/>
    </row>
    <row r="15" spans="1:9" ht="15.75" thickBot="1" x14ac:dyDescent="0.3">
      <c r="A15" s="39">
        <v>3</v>
      </c>
      <c r="B15" s="40" t="s">
        <v>70</v>
      </c>
      <c r="C15" s="22"/>
      <c r="D15" s="23"/>
      <c r="E15" s="22"/>
      <c r="F15" s="36"/>
      <c r="G15" s="43"/>
      <c r="H15" s="58"/>
      <c r="I15" s="68"/>
    </row>
    <row r="16" spans="1:9" ht="30.75" thickBot="1" x14ac:dyDescent="0.3">
      <c r="A16" s="20" t="s">
        <v>33</v>
      </c>
      <c r="B16" s="21" t="s">
        <v>103</v>
      </c>
      <c r="C16" s="22">
        <v>45056</v>
      </c>
      <c r="D16" s="23">
        <v>45</v>
      </c>
      <c r="E16" s="22">
        <f t="shared" si="1"/>
        <v>45101</v>
      </c>
      <c r="F16" s="36" t="s">
        <v>55</v>
      </c>
      <c r="G16" s="43" t="s">
        <v>64</v>
      </c>
      <c r="H16" s="62"/>
      <c r="I16" s="69">
        <v>3990978.28</v>
      </c>
    </row>
    <row r="17" spans="1:12" ht="15" customHeight="1" x14ac:dyDescent="0.25">
      <c r="A17" s="20" t="s">
        <v>34</v>
      </c>
      <c r="B17" s="21" t="s">
        <v>6</v>
      </c>
      <c r="C17" s="22">
        <f>C16</f>
        <v>45056</v>
      </c>
      <c r="D17" s="23">
        <v>60</v>
      </c>
      <c r="E17" s="22">
        <f t="shared" si="1"/>
        <v>45116</v>
      </c>
      <c r="F17" s="36" t="s">
        <v>55</v>
      </c>
      <c r="G17" s="43" t="s">
        <v>49</v>
      </c>
      <c r="H17" s="62"/>
      <c r="I17" s="71"/>
    </row>
    <row r="18" spans="1:12" x14ac:dyDescent="0.25">
      <c r="A18" s="20" t="s">
        <v>35</v>
      </c>
      <c r="B18" s="21" t="s">
        <v>7</v>
      </c>
      <c r="C18" s="22">
        <f>E17+1</f>
        <v>45117</v>
      </c>
      <c r="D18" s="23">
        <v>15</v>
      </c>
      <c r="E18" s="22">
        <f t="shared" si="1"/>
        <v>45132</v>
      </c>
      <c r="F18" s="36" t="s">
        <v>50</v>
      </c>
      <c r="G18" s="43" t="s">
        <v>93</v>
      </c>
      <c r="H18" s="62"/>
      <c r="I18" s="70"/>
    </row>
    <row r="19" spans="1:12" x14ac:dyDescent="0.25">
      <c r="A19" s="20" t="s">
        <v>36</v>
      </c>
      <c r="B19" s="21" t="s">
        <v>8</v>
      </c>
      <c r="C19" s="22">
        <f>E17+1</f>
        <v>45117</v>
      </c>
      <c r="D19" s="23">
        <v>30</v>
      </c>
      <c r="E19" s="22">
        <f t="shared" si="1"/>
        <v>45147</v>
      </c>
      <c r="F19" s="36" t="s">
        <v>50</v>
      </c>
      <c r="G19" s="43" t="s">
        <v>67</v>
      </c>
      <c r="H19" s="62"/>
      <c r="I19" s="70"/>
    </row>
    <row r="20" spans="1:12" ht="26.25" customHeight="1" x14ac:dyDescent="0.25">
      <c r="A20" s="20" t="s">
        <v>37</v>
      </c>
      <c r="B20" s="21" t="s">
        <v>21</v>
      </c>
      <c r="C20" s="22">
        <f>E19+1</f>
        <v>45148</v>
      </c>
      <c r="D20" s="23">
        <v>15</v>
      </c>
      <c r="E20" s="22">
        <f t="shared" si="1"/>
        <v>45163</v>
      </c>
      <c r="F20" s="36" t="s">
        <v>55</v>
      </c>
      <c r="G20" s="43"/>
      <c r="H20" s="62"/>
      <c r="I20" s="70"/>
    </row>
    <row r="21" spans="1:12" ht="30.75" thickBot="1" x14ac:dyDescent="0.3">
      <c r="A21" s="20" t="s">
        <v>38</v>
      </c>
      <c r="B21" s="21" t="s">
        <v>22</v>
      </c>
      <c r="C21" s="22">
        <f>E20+1</f>
        <v>45164</v>
      </c>
      <c r="D21" s="23">
        <v>20</v>
      </c>
      <c r="E21" s="22">
        <f t="shared" si="1"/>
        <v>45184</v>
      </c>
      <c r="F21" s="36" t="s">
        <v>50</v>
      </c>
      <c r="G21" s="43"/>
      <c r="H21" s="62"/>
      <c r="I21" s="72">
        <v>1833373.28</v>
      </c>
      <c r="L21" s="61"/>
    </row>
    <row r="22" spans="1:12" ht="30.75" thickBot="1" x14ac:dyDescent="0.3">
      <c r="A22" s="20" t="s">
        <v>39</v>
      </c>
      <c r="B22" s="47" t="s">
        <v>9</v>
      </c>
      <c r="C22" s="48">
        <f>E21+1</f>
        <v>45185</v>
      </c>
      <c r="D22" s="49">
        <v>190</v>
      </c>
      <c r="E22" s="48">
        <f t="shared" si="1"/>
        <v>45375</v>
      </c>
      <c r="F22" s="50" t="s">
        <v>55</v>
      </c>
      <c r="G22" s="51" t="s">
        <v>92</v>
      </c>
      <c r="H22" s="59"/>
      <c r="I22" s="74"/>
    </row>
    <row r="23" spans="1:12" x14ac:dyDescent="0.25">
      <c r="A23" s="20" t="s">
        <v>40</v>
      </c>
      <c r="B23" s="15" t="s">
        <v>10</v>
      </c>
      <c r="C23" s="16">
        <f>E22+1</f>
        <v>45376</v>
      </c>
      <c r="D23" s="17">
        <v>20</v>
      </c>
      <c r="E23" s="16">
        <f t="shared" si="1"/>
        <v>45396</v>
      </c>
      <c r="F23" s="38" t="s">
        <v>50</v>
      </c>
      <c r="G23" s="44"/>
      <c r="H23" s="63">
        <v>2024</v>
      </c>
      <c r="I23" s="71"/>
    </row>
    <row r="24" spans="1:12" x14ac:dyDescent="0.25">
      <c r="A24" s="20" t="s">
        <v>41</v>
      </c>
      <c r="B24" s="15" t="s">
        <v>11</v>
      </c>
      <c r="C24" s="16">
        <f>C23</f>
        <v>45376</v>
      </c>
      <c r="D24" s="17">
        <v>20</v>
      </c>
      <c r="E24" s="16">
        <f t="shared" si="1"/>
        <v>45396</v>
      </c>
      <c r="F24" s="38" t="s">
        <v>50</v>
      </c>
      <c r="G24" s="44" t="s">
        <v>65</v>
      </c>
      <c r="H24" s="64"/>
      <c r="I24" s="70"/>
    </row>
    <row r="25" spans="1:12" ht="26.25" customHeight="1" x14ac:dyDescent="0.25">
      <c r="A25" s="14" t="s">
        <v>42</v>
      </c>
      <c r="B25" s="15" t="s">
        <v>19</v>
      </c>
      <c r="C25" s="16">
        <f>E24+1</f>
        <v>45397</v>
      </c>
      <c r="D25" s="17">
        <v>30</v>
      </c>
      <c r="E25" s="16">
        <f t="shared" si="1"/>
        <v>45427</v>
      </c>
      <c r="F25" s="38" t="s">
        <v>55</v>
      </c>
      <c r="G25" s="44" t="s">
        <v>66</v>
      </c>
      <c r="H25" s="64"/>
      <c r="I25" s="70"/>
    </row>
    <row r="26" spans="1:12" ht="30" x14ac:dyDescent="0.25">
      <c r="A26" s="14" t="s">
        <v>43</v>
      </c>
      <c r="B26" s="15" t="s">
        <v>20</v>
      </c>
      <c r="C26" s="16">
        <f>E25+1</f>
        <v>45428</v>
      </c>
      <c r="D26" s="17">
        <v>20</v>
      </c>
      <c r="E26" s="16">
        <f t="shared" si="1"/>
        <v>45448</v>
      </c>
      <c r="F26" s="38" t="s">
        <v>50</v>
      </c>
      <c r="G26" s="44"/>
      <c r="H26" s="64"/>
      <c r="I26" s="70"/>
    </row>
    <row r="27" spans="1:12" x14ac:dyDescent="0.25">
      <c r="A27" s="14" t="s">
        <v>44</v>
      </c>
      <c r="B27" s="15" t="s">
        <v>12</v>
      </c>
      <c r="C27" s="16">
        <f>E26+1</f>
        <v>45449</v>
      </c>
      <c r="D27" s="17">
        <v>30</v>
      </c>
      <c r="E27" s="16">
        <f t="shared" si="1"/>
        <v>45479</v>
      </c>
      <c r="F27" s="38" t="s">
        <v>55</v>
      </c>
      <c r="G27" s="44"/>
      <c r="H27" s="64"/>
      <c r="I27" s="70"/>
    </row>
    <row r="28" spans="1:12" ht="30" x14ac:dyDescent="0.25">
      <c r="A28" s="41" t="s">
        <v>45</v>
      </c>
      <c r="B28" s="15" t="s">
        <v>13</v>
      </c>
      <c r="C28" s="16">
        <f>E27+1</f>
        <v>45480</v>
      </c>
      <c r="D28" s="17">
        <v>15</v>
      </c>
      <c r="E28" s="16">
        <f t="shared" si="1"/>
        <v>45495</v>
      </c>
      <c r="F28" s="38" t="s">
        <v>53</v>
      </c>
      <c r="G28" s="44" t="s">
        <v>63</v>
      </c>
      <c r="H28" s="64"/>
      <c r="I28" s="70"/>
    </row>
    <row r="29" spans="1:12" x14ac:dyDescent="0.25">
      <c r="A29" s="14" t="s">
        <v>46</v>
      </c>
      <c r="B29" s="15" t="s">
        <v>14</v>
      </c>
      <c r="C29" s="16">
        <f>E27+1</f>
        <v>45480</v>
      </c>
      <c r="D29" s="17">
        <v>22</v>
      </c>
      <c r="E29" s="16">
        <f t="shared" si="1"/>
        <v>45502</v>
      </c>
      <c r="F29" s="38" t="s">
        <v>51</v>
      </c>
      <c r="G29" s="44" t="s">
        <v>94</v>
      </c>
      <c r="H29" s="64"/>
      <c r="I29" s="70"/>
    </row>
    <row r="30" spans="1:12" x14ac:dyDescent="0.25">
      <c r="A30" s="14" t="s">
        <v>47</v>
      </c>
      <c r="B30" s="15" t="s">
        <v>89</v>
      </c>
      <c r="C30" s="16">
        <f>E29+1</f>
        <v>45503</v>
      </c>
      <c r="D30" s="17">
        <v>20</v>
      </c>
      <c r="E30" s="16">
        <f t="shared" si="1"/>
        <v>45523</v>
      </c>
      <c r="F30" s="38" t="s">
        <v>55</v>
      </c>
      <c r="G30" s="44"/>
      <c r="H30" s="64"/>
      <c r="I30" s="70"/>
    </row>
    <row r="31" spans="1:12" ht="26.25" customHeight="1" x14ac:dyDescent="0.25">
      <c r="A31" s="14" t="s">
        <v>48</v>
      </c>
      <c r="B31" s="15" t="s">
        <v>90</v>
      </c>
      <c r="C31" s="16">
        <f>E30+1</f>
        <v>45524</v>
      </c>
      <c r="D31" s="17">
        <v>20</v>
      </c>
      <c r="E31" s="16">
        <f t="shared" si="1"/>
        <v>45544</v>
      </c>
      <c r="F31" s="38" t="s">
        <v>51</v>
      </c>
      <c r="G31" s="44"/>
      <c r="H31" s="64"/>
      <c r="I31" s="75"/>
    </row>
    <row r="32" spans="1:12" ht="60" x14ac:dyDescent="0.25">
      <c r="A32" s="18">
        <v>4</v>
      </c>
      <c r="B32" s="19" t="s">
        <v>71</v>
      </c>
      <c r="C32" s="16"/>
      <c r="D32" s="17"/>
      <c r="E32" s="16"/>
      <c r="F32" s="38"/>
      <c r="G32" s="44"/>
      <c r="H32" s="64"/>
      <c r="I32" s="70"/>
    </row>
    <row r="33" spans="1:9" ht="75" x14ac:dyDescent="0.25">
      <c r="A33" s="14" t="s">
        <v>72</v>
      </c>
      <c r="B33" s="15" t="s">
        <v>68</v>
      </c>
      <c r="C33" s="16">
        <f>E31+2</f>
        <v>45546</v>
      </c>
      <c r="D33" s="17">
        <v>15</v>
      </c>
      <c r="E33" s="16">
        <f t="shared" si="1"/>
        <v>45561</v>
      </c>
      <c r="F33" s="38" t="s">
        <v>55</v>
      </c>
      <c r="G33" s="44"/>
      <c r="H33" s="64"/>
      <c r="I33" s="70"/>
    </row>
    <row r="34" spans="1:9" x14ac:dyDescent="0.25">
      <c r="A34" s="14" t="s">
        <v>73</v>
      </c>
      <c r="B34" s="15" t="s">
        <v>15</v>
      </c>
      <c r="C34" s="16">
        <f>E33+2</f>
        <v>45563</v>
      </c>
      <c r="D34" s="17">
        <v>15</v>
      </c>
      <c r="E34" s="16">
        <f t="shared" si="1"/>
        <v>45578</v>
      </c>
      <c r="F34" s="38" t="s">
        <v>54</v>
      </c>
      <c r="G34" s="44"/>
      <c r="H34" s="64"/>
      <c r="I34" s="70"/>
    </row>
    <row r="35" spans="1:9" x14ac:dyDescent="0.25">
      <c r="A35" s="14" t="s">
        <v>74</v>
      </c>
      <c r="B35" s="15" t="s">
        <v>69</v>
      </c>
      <c r="C35" s="16">
        <f>E34+1</f>
        <v>45579</v>
      </c>
      <c r="D35" s="17">
        <v>10</v>
      </c>
      <c r="E35" s="16">
        <f t="shared" si="1"/>
        <v>45589</v>
      </c>
      <c r="F35" s="38"/>
      <c r="G35" s="44"/>
      <c r="H35" s="64"/>
      <c r="I35" s="70"/>
    </row>
    <row r="36" spans="1:9" ht="15.75" thickBot="1" x14ac:dyDescent="0.3">
      <c r="A36" s="14" t="s">
        <v>75</v>
      </c>
      <c r="B36" s="15" t="s">
        <v>16</v>
      </c>
      <c r="C36" s="16">
        <f>E35+1</f>
        <v>45590</v>
      </c>
      <c r="D36" s="17">
        <v>60</v>
      </c>
      <c r="E36" s="16">
        <f t="shared" si="1"/>
        <v>45650</v>
      </c>
      <c r="F36" s="38" t="s">
        <v>54</v>
      </c>
      <c r="G36" s="44"/>
      <c r="H36" s="65"/>
      <c r="I36" s="72">
        <v>5753120.3200000003</v>
      </c>
    </row>
    <row r="37" spans="1:9" ht="26.25" customHeight="1" thickBot="1" x14ac:dyDescent="0.3">
      <c r="A37" s="18">
        <v>5</v>
      </c>
      <c r="B37" s="19" t="s">
        <v>91</v>
      </c>
      <c r="C37" s="16"/>
      <c r="D37" s="17"/>
      <c r="E37" s="16"/>
      <c r="F37" s="38"/>
      <c r="G37" s="44"/>
      <c r="H37" s="54">
        <v>2025</v>
      </c>
      <c r="I37" s="73"/>
    </row>
    <row r="38" spans="1:9" ht="26.25" customHeight="1" x14ac:dyDescent="0.25">
      <c r="A38" s="10" t="s">
        <v>76</v>
      </c>
      <c r="B38" s="11" t="s">
        <v>17</v>
      </c>
      <c r="C38" s="12">
        <f>E36+1</f>
        <v>45651</v>
      </c>
      <c r="D38" s="13">
        <v>180</v>
      </c>
      <c r="E38" s="12">
        <f t="shared" si="1"/>
        <v>45831</v>
      </c>
      <c r="F38" s="37" t="s">
        <v>55</v>
      </c>
      <c r="G38" s="45"/>
      <c r="H38" s="64"/>
      <c r="I38" s="71"/>
    </row>
    <row r="39" spans="1:9" ht="15" customHeight="1" x14ac:dyDescent="0.25">
      <c r="A39" s="10" t="s">
        <v>77</v>
      </c>
      <c r="B39" s="11" t="s">
        <v>18</v>
      </c>
      <c r="C39" s="12">
        <f>E38+1</f>
        <v>45832</v>
      </c>
      <c r="D39" s="13">
        <v>20</v>
      </c>
      <c r="E39" s="12">
        <f t="shared" si="1"/>
        <v>45852</v>
      </c>
      <c r="F39" s="37" t="s">
        <v>50</v>
      </c>
      <c r="G39" s="45"/>
      <c r="H39" s="64"/>
      <c r="I39" s="70"/>
    </row>
    <row r="40" spans="1:9" x14ac:dyDescent="0.25">
      <c r="A40" s="10" t="s">
        <v>78</v>
      </c>
      <c r="B40" s="11" t="s">
        <v>56</v>
      </c>
      <c r="C40" s="12">
        <f>E39+1</f>
        <v>45853</v>
      </c>
      <c r="D40" s="13">
        <v>30</v>
      </c>
      <c r="E40" s="12">
        <f t="shared" si="1"/>
        <v>45883</v>
      </c>
      <c r="F40" s="37" t="s">
        <v>55</v>
      </c>
      <c r="G40" s="45"/>
      <c r="H40" s="64"/>
      <c r="I40" s="70"/>
    </row>
    <row r="41" spans="1:9" ht="26.25" customHeight="1" x14ac:dyDescent="0.25">
      <c r="A41" s="10" t="s">
        <v>79</v>
      </c>
      <c r="B41" s="11" t="s">
        <v>57</v>
      </c>
      <c r="C41" s="12">
        <f>E40+1</f>
        <v>45884</v>
      </c>
      <c r="D41" s="13">
        <v>15</v>
      </c>
      <c r="E41" s="12">
        <f t="shared" si="1"/>
        <v>45899</v>
      </c>
      <c r="F41" s="37" t="s">
        <v>50</v>
      </c>
      <c r="G41" s="45"/>
      <c r="H41" s="64"/>
      <c r="I41" s="70"/>
    </row>
    <row r="42" spans="1:9" x14ac:dyDescent="0.25">
      <c r="A42" s="10" t="s">
        <v>80</v>
      </c>
      <c r="B42" s="11" t="s">
        <v>58</v>
      </c>
      <c r="C42" s="12">
        <f>E41+1</f>
        <v>45900</v>
      </c>
      <c r="D42" s="13">
        <v>30</v>
      </c>
      <c r="E42" s="12">
        <f t="shared" si="1"/>
        <v>45930</v>
      </c>
      <c r="F42" s="37" t="s">
        <v>55</v>
      </c>
      <c r="G42" s="45"/>
      <c r="H42" s="64"/>
      <c r="I42" s="70"/>
    </row>
    <row r="43" spans="1:9" ht="30" x14ac:dyDescent="0.25">
      <c r="A43" s="10" t="s">
        <v>81</v>
      </c>
      <c r="B43" s="11" t="s">
        <v>59</v>
      </c>
      <c r="C43" s="12">
        <f>E42+1</f>
        <v>45931</v>
      </c>
      <c r="D43" s="13">
        <v>10</v>
      </c>
      <c r="E43" s="12">
        <f t="shared" si="1"/>
        <v>45941</v>
      </c>
      <c r="F43" s="37" t="s">
        <v>53</v>
      </c>
      <c r="G43" s="45" t="s">
        <v>86</v>
      </c>
      <c r="H43" s="64"/>
      <c r="I43" s="70"/>
    </row>
    <row r="44" spans="1:9" x14ac:dyDescent="0.25">
      <c r="A44" s="10" t="s">
        <v>82</v>
      </c>
      <c r="B44" s="11" t="s">
        <v>60</v>
      </c>
      <c r="C44" s="12">
        <f>E42+1</f>
        <v>45931</v>
      </c>
      <c r="D44" s="13">
        <v>30</v>
      </c>
      <c r="E44" s="12">
        <f t="shared" si="1"/>
        <v>45961</v>
      </c>
      <c r="F44" s="37" t="s">
        <v>51</v>
      </c>
      <c r="G44" s="45" t="s">
        <v>87</v>
      </c>
      <c r="H44" s="64"/>
      <c r="I44" s="70"/>
    </row>
    <row r="45" spans="1:9" x14ac:dyDescent="0.25">
      <c r="A45" s="10" t="s">
        <v>83</v>
      </c>
      <c r="B45" s="11" t="s">
        <v>61</v>
      </c>
      <c r="C45" s="12">
        <f>E44+1</f>
        <v>45962</v>
      </c>
      <c r="D45" s="13">
        <v>20</v>
      </c>
      <c r="E45" s="12">
        <f t="shared" si="1"/>
        <v>45982</v>
      </c>
      <c r="F45" s="37" t="s">
        <v>55</v>
      </c>
      <c r="G45" s="45"/>
      <c r="H45" s="64"/>
      <c r="I45" s="70"/>
    </row>
    <row r="46" spans="1:9" ht="15.75" thickBot="1" x14ac:dyDescent="0.3">
      <c r="A46" s="10" t="s">
        <v>84</v>
      </c>
      <c r="B46" s="11" t="s">
        <v>62</v>
      </c>
      <c r="C46" s="12">
        <f>E45+1</f>
        <v>45983</v>
      </c>
      <c r="D46" s="13">
        <v>20</v>
      </c>
      <c r="E46" s="12">
        <f t="shared" si="1"/>
        <v>46003</v>
      </c>
      <c r="F46" s="37" t="s">
        <v>51</v>
      </c>
      <c r="G46" s="45"/>
      <c r="H46" s="64"/>
      <c r="I46" s="72">
        <v>4533935.37</v>
      </c>
    </row>
    <row r="47" spans="1:9" x14ac:dyDescent="0.25">
      <c r="A47" s="10" t="s">
        <v>85</v>
      </c>
      <c r="B47" s="11" t="s">
        <v>101</v>
      </c>
      <c r="C47" s="12">
        <f>E46+1</f>
        <v>46004</v>
      </c>
      <c r="D47" s="13">
        <v>5</v>
      </c>
      <c r="E47" s="12">
        <f t="shared" si="1"/>
        <v>46009</v>
      </c>
      <c r="F47" s="37" t="s">
        <v>54</v>
      </c>
      <c r="G47" s="45"/>
      <c r="H47" s="60"/>
      <c r="I47" s="61"/>
    </row>
    <row r="48" spans="1:9" x14ac:dyDescent="0.25">
      <c r="C48" s="7"/>
      <c r="D48" s="4"/>
      <c r="E48" s="7"/>
      <c r="I48" s="73">
        <f>SUM(I16:I47)</f>
        <v>16111407.25</v>
      </c>
    </row>
    <row r="49" spans="3:5" x14ac:dyDescent="0.25">
      <c r="C49" s="7"/>
      <c r="D49" s="4"/>
      <c r="E49" s="7"/>
    </row>
    <row r="50" spans="3:5" x14ac:dyDescent="0.25">
      <c r="C50" s="7"/>
      <c r="D50" s="4"/>
      <c r="E50" s="7"/>
    </row>
    <row r="51" spans="3:5" x14ac:dyDescent="0.25">
      <c r="C51" s="7"/>
      <c r="D51" s="4"/>
      <c r="E51" s="7"/>
    </row>
    <row r="52" spans="3:5" x14ac:dyDescent="0.25">
      <c r="C52" s="7"/>
      <c r="D52" s="4"/>
      <c r="E52" s="7"/>
    </row>
    <row r="53" spans="3:5" x14ac:dyDescent="0.25">
      <c r="C53" s="7"/>
      <c r="D53" s="4"/>
      <c r="E53" s="7"/>
    </row>
    <row r="54" spans="3:5" x14ac:dyDescent="0.25">
      <c r="C54" s="7"/>
      <c r="D54" s="4"/>
      <c r="E54" s="7"/>
    </row>
    <row r="55" spans="3:5" x14ac:dyDescent="0.25">
      <c r="C55" s="7"/>
      <c r="D55" s="4"/>
      <c r="E55" s="7"/>
    </row>
    <row r="56" spans="3:5" x14ac:dyDescent="0.25">
      <c r="C56" s="7"/>
      <c r="D56" s="4"/>
      <c r="E56" s="7"/>
    </row>
    <row r="57" spans="3:5" x14ac:dyDescent="0.25">
      <c r="C57" s="7"/>
      <c r="D57" s="4"/>
      <c r="E57" s="7"/>
    </row>
    <row r="58" spans="3:5" x14ac:dyDescent="0.25">
      <c r="C58" s="7"/>
      <c r="D58" s="4"/>
      <c r="E58" s="7"/>
    </row>
    <row r="59" spans="3:5" x14ac:dyDescent="0.25">
      <c r="C59" s="7"/>
      <c r="D59" s="4"/>
      <c r="E59" s="7"/>
    </row>
    <row r="60" spans="3:5" x14ac:dyDescent="0.25">
      <c r="C60" s="7"/>
      <c r="D60" s="4"/>
      <c r="E60" s="7"/>
    </row>
    <row r="61" spans="3:5" x14ac:dyDescent="0.25">
      <c r="C61" s="8"/>
      <c r="D61" s="4"/>
      <c r="E61" s="7"/>
    </row>
    <row r="62" spans="3:5" x14ac:dyDescent="0.25">
      <c r="C62" s="8"/>
      <c r="D62" s="4"/>
      <c r="E62" s="7"/>
    </row>
    <row r="63" spans="3:5" x14ac:dyDescent="0.25">
      <c r="D63" s="4"/>
    </row>
    <row r="64" spans="3:5" x14ac:dyDescent="0.25">
      <c r="D64" s="4"/>
    </row>
    <row r="65" spans="4:4" x14ac:dyDescent="0.25">
      <c r="D65" s="4"/>
    </row>
    <row r="66" spans="4:4" x14ac:dyDescent="0.25">
      <c r="D66" s="4"/>
    </row>
  </sheetData>
  <mergeCells count="6">
    <mergeCell ref="H37:H47"/>
    <mergeCell ref="A1:G1"/>
    <mergeCell ref="A2:G2"/>
    <mergeCell ref="H5:H10"/>
    <mergeCell ref="H11:H22"/>
    <mergeCell ref="H23:H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Голдобин Алексей Валерьевич</dc:creator>
  <cp:lastModifiedBy>Голдобин Алексей Валерьевич</cp:lastModifiedBy>
  <dcterms:created xsi:type="dcterms:W3CDTF">2022-07-22T04:37:43Z</dcterms:created>
  <dcterms:modified xsi:type="dcterms:W3CDTF">2023-02-06T12:35:59Z</dcterms:modified>
</cp:coreProperties>
</file>